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33. ITB-LD 33-2025/2) Drafts/2) Attachments &amp; Exhibits/"/>
    </mc:Choice>
  </mc:AlternateContent>
  <xr:revisionPtr revIDLastSave="23" documentId="13_ncr:1_{B3626BAE-A6BE-44BA-8AD5-80A0C7A54824}" xr6:coauthVersionLast="47" xr6:coauthVersionMax="47" xr10:uidLastSave="{8B417F1B-2177-4EB9-BDF9-D158E42E79F1}"/>
  <bookViews>
    <workbookView xWindow="-28950" yWindow="-120" windowWidth="29040" windowHeight="15720" activeTab="1" xr2:uid="{00000000-000D-0000-FFFF-FFFF00000000}"/>
  </bookViews>
  <sheets>
    <sheet name="Instructions" sheetId="10" r:id="rId1"/>
    <sheet name="Contact Info" sheetId="11" r:id="rId2"/>
    <sheet name="Schedule of Values" sheetId="1" r:id="rId3"/>
  </sheets>
  <definedNames>
    <definedName name="_xlnm.Print_Area" localSheetId="2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F26" i="1"/>
  <c r="F24" i="1"/>
  <c r="F23" i="1"/>
  <c r="F22" i="1"/>
  <c r="F21" i="1"/>
  <c r="F18" i="1"/>
  <c r="F16" i="1"/>
  <c r="F20" i="1"/>
  <c r="F7" i="1"/>
  <c r="F31" i="1"/>
  <c r="F32" i="1"/>
  <c r="F28" i="1"/>
  <c r="F14" i="1"/>
  <c r="F13" i="1"/>
  <c r="F12" i="1"/>
  <c r="F10" i="1"/>
  <c r="F9" i="1"/>
  <c r="F8" i="1"/>
  <c r="F6" i="1"/>
  <c r="A11" i="1"/>
  <c r="A17" i="1" s="1"/>
  <c r="A19" i="1" s="1"/>
  <c r="A6" i="1"/>
  <c r="A7" i="1" s="1"/>
  <c r="A8" i="1" s="1"/>
  <c r="A9" i="1" s="1"/>
  <c r="A10" i="1" s="1"/>
  <c r="A25" i="1" l="1"/>
  <c r="A28" i="1"/>
  <c r="A29" i="1" s="1"/>
  <c r="A18" i="1"/>
  <c r="A16" i="1"/>
  <c r="A20" i="1"/>
  <c r="A21" i="1" s="1"/>
  <c r="A22" i="1" s="1"/>
  <c r="A23" i="1" s="1"/>
  <c r="F33" i="1"/>
  <c r="A30" i="1"/>
  <c r="A31" i="1" s="1"/>
  <c r="A32" i="1" s="1"/>
  <c r="A12" i="1"/>
  <c r="A13" i="1" s="1"/>
  <c r="A14" i="1" s="1"/>
</calcChain>
</file>

<file path=xl/sharedStrings.xml><?xml version="1.0" encoding="utf-8"?>
<sst xmlns="http://schemas.openxmlformats.org/spreadsheetml/2006/main" count="90" uniqueCount="66">
  <si>
    <t>1.00</t>
  </si>
  <si>
    <t>UOM</t>
  </si>
  <si>
    <t>Lumpsum</t>
  </si>
  <si>
    <t>TOTAL:</t>
  </si>
  <si>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</si>
  <si>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</si>
  <si>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</si>
  <si>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LINE ITEM NO.</t>
  </si>
  <si>
    <t>LINE ITEM DESCRIPTION</t>
  </si>
  <si>
    <t>COMMENTS (IF APPLICABLE)</t>
  </si>
  <si>
    <t>*NOTES:</t>
  </si>
  <si>
    <t>"Schedule of Values" Tab</t>
  </si>
  <si>
    <t>Bidder will review each requirement and respond in the corresponding yellow cells under Column C with the lumpsum cost, unless otherwise instructed. Bidder may enter comments in Column E, if applicable.</t>
  </si>
  <si>
    <t>Date</t>
  </si>
  <si>
    <t>Corporate Officer or Owner (Print)</t>
  </si>
  <si>
    <t>EXHIBIT A - SCHEDULE OF VALUES*</t>
  </si>
  <si>
    <t>Instructions</t>
  </si>
  <si>
    <t>Project Name:</t>
  </si>
  <si>
    <t xml:space="preserve">- SOV MUST BE COMPLETED IN FULL TO BE ELIGIBLE FOR AWARD, NO EXCEPTIONS. </t>
  </si>
  <si>
    <t>General Conditions</t>
  </si>
  <si>
    <t>Final clean</t>
  </si>
  <si>
    <t>Supervision</t>
  </si>
  <si>
    <t>Electrical</t>
  </si>
  <si>
    <t>QUANTITY</t>
  </si>
  <si>
    <t>UNIT PRICE</t>
  </si>
  <si>
    <t>TOTAL PRICE</t>
  </si>
  <si>
    <t>Project Manager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</si>
  <si>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</si>
  <si>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 xml:space="preserve">Start-up and mobilization </t>
  </si>
  <si>
    <t>Support staff</t>
  </si>
  <si>
    <t>Project Supervisor</t>
  </si>
  <si>
    <t>Dumpster rental / debris removal</t>
  </si>
  <si>
    <t>Insurance / warranty</t>
  </si>
  <si>
    <t>Plumbing</t>
  </si>
  <si>
    <t>Mechanical</t>
  </si>
  <si>
    <t>Finishes</t>
  </si>
  <si>
    <t>Plumbing services</t>
  </si>
  <si>
    <t>Plumbing fixtures</t>
  </si>
  <si>
    <t>Duct and coil cleaning</t>
  </si>
  <si>
    <t>Framing</t>
  </si>
  <si>
    <t>Baseboard</t>
  </si>
  <si>
    <t>Mold removal and fumigation</t>
  </si>
  <si>
    <t>HVAC</t>
  </si>
  <si>
    <t>Thermal &amp; Moisture Protection</t>
  </si>
  <si>
    <t>Wall insulation</t>
  </si>
  <si>
    <t>Drywall / durrock / finishing</t>
  </si>
  <si>
    <t>Painting (walls and ceilings)</t>
  </si>
  <si>
    <t>Bathroom Finishes (as described in SOW)</t>
  </si>
  <si>
    <t>5.05</t>
  </si>
  <si>
    <t>6.01</t>
  </si>
  <si>
    <t>Resealing Bathtub</t>
  </si>
  <si>
    <t>ITB-LD 33-2025</t>
  </si>
  <si>
    <t>IAQ Repairs/Mold Remediation (Hollywood)</t>
  </si>
  <si>
    <r>
      <t xml:space="preserve">Main Contact Information </t>
    </r>
    <r>
      <rPr>
        <b/>
        <sz val="11"/>
        <color rgb="FFFF0000"/>
        <rFont val="Calibri"/>
        <family val="2"/>
        <scheme val="minor"/>
      </rPr>
      <t>(</t>
    </r>
    <r>
      <rPr>
        <b/>
        <u/>
        <sz val="11"/>
        <color rgb="FFFF0000"/>
        <rFont val="Calibri"/>
        <family val="2"/>
        <scheme val="minor"/>
      </rPr>
      <t>required</t>
    </r>
    <r>
      <rPr>
        <b/>
        <sz val="11"/>
        <color rgb="FFFF0000"/>
        <rFont val="Calibri"/>
        <family val="2"/>
        <scheme val="minor"/>
      </rPr>
      <t>)</t>
    </r>
  </si>
  <si>
    <t>Company Name: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</si>
  <si>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</si>
  <si>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</si>
  <si>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</si>
  <si>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</si>
  <si>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</si>
  <si>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</si>
  <si>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</si>
  <si>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</si>
  <si>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Additional Contact Information (optional)</t>
  </si>
  <si>
    <t>ITB-LD 33-2025 IAQ Repairs / Mold Remediation (Hollywood)
Contact Info</t>
  </si>
  <si>
    <t>Years of experience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</si>
</sst>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7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13" fillId="0" borderId="13" xfId="0" applyFont="1" applyBorder="1"/>
    <xf numFmtId="0" fontId="13" fillId="3" borderId="8" xfId="0" applyFont="1" applyFill="1" applyBorder="1"/>
    <xf numFmtId="0" fontId="13" fillId="0" borderId="14" xfId="0" applyFont="1" applyBorder="1"/>
    <xf numFmtId="0" fontId="13" fillId="3" borderId="15" xfId="0" applyFont="1" applyFill="1" applyBorder="1"/>
    <xf numFmtId="0" fontId="13" fillId="0" borderId="16" xfId="0" applyFont="1" applyBorder="1"/>
    <xf numFmtId="0" fontId="13" fillId="3" borderId="6" xfId="0" applyFont="1" applyFill="1" applyBorder="1"/>
    <xf numFmtId="0" fontId="13" fillId="0" borderId="17" xfId="0" applyFont="1" applyBorder="1"/>
    <xf numFmtId="0" fontId="13" fillId="3" borderId="18" xfId="0" applyFont="1" applyFill="1" applyBorder="1"/>
    <xf numFmtId="0" fontId="13" fillId="3" borderId="19" xfId="0" applyFont="1" applyFill="1" applyBorder="1"/>
    <xf numFmtId="0" fontId="13" fillId="0" borderId="20" xfId="0" applyFont="1" applyBorder="1"/>
    <xf numFmtId="0" fontId="13" fillId="3" borderId="2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activeCell="B4" sqref="B4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30" t="s">
        <v>16</v>
      </c>
      <c r="B1" s="30"/>
    </row>
    <row r="2" spans="1:2" ht="18" customHeight="1" x14ac:dyDescent="0.25">
      <c r="A2" s="31" t="s">
        <v>6</v>
      </c>
      <c r="B2" s="31"/>
    </row>
    <row r="3" spans="1:2" ht="15.75" x14ac:dyDescent="0.25">
      <c r="A3" s="32" t="s">
        <v>11</v>
      </c>
      <c r="B3" s="32"/>
    </row>
    <row r="4" spans="1:2" ht="30" x14ac:dyDescent="0.25">
      <c r="A4" s="1">
        <v>1</v>
      </c>
      <c r="B4" s="15" t="s">
        <v>12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20F35-93CF-4E9B-8EDC-21451ABAFB88}">
  <dimension ref="A1:B16"/>
  <sheetViews>
    <sheetView tabSelected="1" workbookViewId="0">
      <selection activeCell="G24" sqref="G24"/>
    </sheetView>
  </sheetViews>
  <sheetFormatPr defaultRowHeight="15" x14ac:dyDescent="0.25"/>
  <cols>
    <col min="1" max="1" width="23.5703125" customWidth="1"/>
    <col min="2" max="2" width="111" customWidth="1"/>
  </cols>
  <sheetData>
    <row r="1" spans="1:2" ht="26.25" thickBot="1" x14ac:dyDescent="0.3">
      <c r="A1" s="33" t="s">
        <v>64</v>
      </c>
      <c r="B1" s="34"/>
    </row>
    <row r="2" spans="1:2" ht="15.75" thickBot="1" x14ac:dyDescent="0.3">
      <c r="A2" s="35" t="s">
        <v>53</v>
      </c>
      <c r="B2" s="36"/>
    </row>
    <row r="3" spans="1:2" x14ac:dyDescent="0.25">
      <c r="A3" s="19" t="s">
        <v>54</v>
      </c>
      <c r="B3" s="20"/>
    </row>
    <row r="4" spans="1:2" x14ac:dyDescent="0.25">
      <c r="A4" s="21" t="s">
        <v>55</v>
      </c>
      <c r="B4" s="22"/>
    </row>
    <row r="5" spans="1:2" x14ac:dyDescent="0.25">
      <c r="A5" s="21" t="s">
        <v>56</v>
      </c>
      <c r="B5" s="22"/>
    </row>
    <row r="6" spans="1:2" x14ac:dyDescent="0.25">
      <c r="A6" s="21" t="s">
        <v>57</v>
      </c>
      <c r="B6" s="22"/>
    </row>
    <row r="7" spans="1:2" x14ac:dyDescent="0.25">
      <c r="A7" s="21" t="s">
        <v>58</v>
      </c>
      <c r="B7" s="22"/>
    </row>
    <row r="8" spans="1:2" x14ac:dyDescent="0.25">
      <c r="A8" s="21" t="s">
        <v>59</v>
      </c>
      <c r="B8" s="22"/>
    </row>
    <row r="9" spans="1:2" x14ac:dyDescent="0.25">
      <c r="A9" s="21" t="s">
        <v>60</v>
      </c>
      <c r="B9" s="22"/>
    </row>
    <row r="10" spans="1:2" x14ac:dyDescent="0.25">
      <c r="A10" s="21" t="s">
        <v>61</v>
      </c>
      <c r="B10" s="22"/>
    </row>
    <row r="11" spans="1:2" x14ac:dyDescent="0.25">
      <c r="A11" s="23" t="s">
        <v>62</v>
      </c>
      <c r="B11" s="24"/>
    </row>
    <row r="12" spans="1:2" ht="15.75" thickBot="1" x14ac:dyDescent="0.3">
      <c r="A12" s="23" t="s">
        <v>65</v>
      </c>
      <c r="B12" s="24"/>
    </row>
    <row r="13" spans="1:2" ht="15.75" thickBot="1" x14ac:dyDescent="0.3">
      <c r="A13" s="37" t="s">
        <v>63</v>
      </c>
      <c r="B13" s="38"/>
    </row>
    <row r="14" spans="1:2" x14ac:dyDescent="0.25">
      <c r="A14" s="25" t="s">
        <v>55</v>
      </c>
      <c r="B14" s="26"/>
    </row>
    <row r="15" spans="1:2" x14ac:dyDescent="0.25">
      <c r="A15" s="21" t="s">
        <v>60</v>
      </c>
      <c r="B15" s="27"/>
    </row>
    <row r="16" spans="1:2" ht="15.75" thickBot="1" x14ac:dyDescent="0.3">
      <c r="A16" s="28" t="s">
        <v>61</v>
      </c>
      <c r="B16" s="29"/>
    </row>
  </sheetData>
  <mergeCells count="3">
    <mergeCell ref="A1:B1"/>
    <mergeCell ref="A2:B2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7"/>
  <sheetViews>
    <sheetView showGridLines="0" zoomScaleNormal="100" workbookViewId="0">
      <selection sqref="A1:G1"/>
    </sheetView>
  </sheetViews>
  <sheetFormatPr defaultRowHeight="15" x14ac:dyDescent="0.25"/>
  <cols>
    <col min="1" max="1" width="15.42578125" customWidth="1"/>
    <col min="2" max="2" width="67.42578125" bestFit="1" customWidth="1"/>
    <col min="3" max="6" width="16.7109375" customWidth="1"/>
    <col min="7" max="7" width="51.5703125" customWidth="1"/>
  </cols>
  <sheetData>
    <row r="1" spans="1:7" ht="26.25" x14ac:dyDescent="0.25">
      <c r="A1" s="42" t="s">
        <v>51</v>
      </c>
      <c r="B1" s="42"/>
      <c r="C1" s="42"/>
      <c r="D1" s="42"/>
      <c r="E1" s="42"/>
      <c r="F1" s="42"/>
      <c r="G1" s="42"/>
    </row>
    <row r="2" spans="1:7" ht="26.25" x14ac:dyDescent="0.25">
      <c r="A2" s="44" t="s">
        <v>15</v>
      </c>
      <c r="B2" s="44"/>
      <c r="C2" s="44"/>
      <c r="D2" s="44"/>
      <c r="E2" s="44"/>
      <c r="F2" s="44"/>
      <c r="G2" s="44"/>
    </row>
    <row r="3" spans="1:7" ht="15.75" x14ac:dyDescent="0.25">
      <c r="A3" s="12" t="s">
        <v>17</v>
      </c>
      <c r="B3" s="45" t="s">
        <v>52</v>
      </c>
      <c r="C3" s="45"/>
      <c r="D3" s="45"/>
      <c r="E3" s="45"/>
      <c r="F3" s="45"/>
      <c r="G3" s="45"/>
    </row>
    <row r="4" spans="1:7" x14ac:dyDescent="0.25">
      <c r="A4" s="3" t="s">
        <v>7</v>
      </c>
      <c r="B4" s="3" t="s">
        <v>8</v>
      </c>
      <c r="C4" s="3" t="s">
        <v>1</v>
      </c>
      <c r="D4" s="3" t="s">
        <v>23</v>
      </c>
      <c r="E4" s="3" t="s">
        <v>24</v>
      </c>
      <c r="F4" s="3" t="s">
        <v>25</v>
      </c>
      <c r="G4" s="3" t="s">
        <v>9</v>
      </c>
    </row>
    <row r="5" spans="1:7" x14ac:dyDescent="0.25">
      <c r="A5" s="13" t="s">
        <v>0</v>
      </c>
      <c r="B5" s="43" t="s">
        <v>19</v>
      </c>
      <c r="C5" s="43"/>
      <c r="D5" s="43"/>
      <c r="E5" s="43"/>
      <c r="F5" s="43"/>
      <c r="G5" s="43"/>
    </row>
    <row r="6" spans="1:7" x14ac:dyDescent="0.25">
      <c r="A6" s="18">
        <f>A5+0.01</f>
        <v>1.01</v>
      </c>
      <c r="B6" s="17" t="s">
        <v>28</v>
      </c>
      <c r="C6" s="1" t="s">
        <v>2</v>
      </c>
      <c r="D6" s="1">
        <v>1</v>
      </c>
      <c r="E6" s="2"/>
      <c r="F6" s="16">
        <f>D6*E6</f>
        <v>0</v>
      </c>
      <c r="G6" s="14"/>
    </row>
    <row r="7" spans="1:7" x14ac:dyDescent="0.25">
      <c r="A7" s="18">
        <f t="shared" ref="A7:A10" si="0">A6+0.01</f>
        <v>1.02</v>
      </c>
      <c r="B7" s="17" t="s">
        <v>31</v>
      </c>
      <c r="C7" s="1" t="s">
        <v>2</v>
      </c>
      <c r="D7" s="1">
        <v>1</v>
      </c>
      <c r="E7" s="2"/>
      <c r="F7" s="16">
        <f t="shared" ref="F7" si="1">D7*E7</f>
        <v>0</v>
      </c>
      <c r="G7" s="14"/>
    </row>
    <row r="8" spans="1:7" x14ac:dyDescent="0.25">
      <c r="A8" s="18">
        <f t="shared" si="0"/>
        <v>1.03</v>
      </c>
      <c r="B8" s="17" t="s">
        <v>27</v>
      </c>
      <c r="C8" s="1" t="s">
        <v>2</v>
      </c>
      <c r="D8" s="1">
        <v>1</v>
      </c>
      <c r="E8" s="2"/>
      <c r="F8" s="16">
        <f t="shared" ref="F8:F10" si="2">D8*E8</f>
        <v>0</v>
      </c>
      <c r="G8" s="14"/>
    </row>
    <row r="9" spans="1:7" x14ac:dyDescent="0.25">
      <c r="A9" s="18">
        <f t="shared" si="0"/>
        <v>1.04</v>
      </c>
      <c r="B9" s="17" t="s">
        <v>20</v>
      </c>
      <c r="C9" s="1" t="s">
        <v>2</v>
      </c>
      <c r="D9" s="1">
        <v>1</v>
      </c>
      <c r="E9" s="2"/>
      <c r="F9" s="16">
        <f t="shared" si="2"/>
        <v>0</v>
      </c>
      <c r="G9" s="14"/>
    </row>
    <row r="10" spans="1:7" x14ac:dyDescent="0.25">
      <c r="A10" s="18">
        <f t="shared" si="0"/>
        <v>1.05</v>
      </c>
      <c r="B10" s="17" t="s">
        <v>32</v>
      </c>
      <c r="C10" s="1" t="s">
        <v>2</v>
      </c>
      <c r="D10" s="1">
        <v>1</v>
      </c>
      <c r="E10" s="2"/>
      <c r="F10" s="16">
        <f t="shared" si="2"/>
        <v>0</v>
      </c>
      <c r="G10" s="14"/>
    </row>
    <row r="11" spans="1:7" x14ac:dyDescent="0.25">
      <c r="A11" s="13">
        <f>A5+1</f>
        <v>2</v>
      </c>
      <c r="B11" s="43" t="s">
        <v>21</v>
      </c>
      <c r="C11" s="43"/>
      <c r="D11" s="43"/>
      <c r="E11" s="43"/>
      <c r="F11" s="43"/>
      <c r="G11" s="43"/>
    </row>
    <row r="12" spans="1:7" x14ac:dyDescent="0.25">
      <c r="A12" s="18">
        <f>A11+0.01</f>
        <v>2.0099999999999998</v>
      </c>
      <c r="B12" s="17" t="s">
        <v>26</v>
      </c>
      <c r="C12" s="1" t="s">
        <v>2</v>
      </c>
      <c r="D12" s="1">
        <v>1</v>
      </c>
      <c r="E12" s="2"/>
      <c r="F12" s="16">
        <f t="shared" ref="F12:F14" si="3">D12*E12</f>
        <v>0</v>
      </c>
      <c r="G12" s="14"/>
    </row>
    <row r="13" spans="1:7" x14ac:dyDescent="0.25">
      <c r="A13" s="18">
        <f t="shared" ref="A13:A14" si="4">A12+0.01</f>
        <v>2.0199999999999996</v>
      </c>
      <c r="B13" s="17" t="s">
        <v>30</v>
      </c>
      <c r="C13" s="1" t="s">
        <v>2</v>
      </c>
      <c r="D13" s="1">
        <v>1</v>
      </c>
      <c r="E13" s="2"/>
      <c r="F13" s="16">
        <f t="shared" si="3"/>
        <v>0</v>
      </c>
      <c r="G13" s="14"/>
    </row>
    <row r="14" spans="1:7" x14ac:dyDescent="0.25">
      <c r="A14" s="18">
        <f t="shared" si="4"/>
        <v>2.0299999999999994</v>
      </c>
      <c r="B14" s="17" t="s">
        <v>29</v>
      </c>
      <c r="C14" s="1" t="s">
        <v>2</v>
      </c>
      <c r="D14" s="1">
        <v>1</v>
      </c>
      <c r="E14" s="2"/>
      <c r="F14" s="16">
        <f t="shared" si="3"/>
        <v>0</v>
      </c>
      <c r="G14" s="14"/>
    </row>
    <row r="15" spans="1:7" x14ac:dyDescent="0.25">
      <c r="A15" s="13">
        <v>3</v>
      </c>
      <c r="B15" s="43" t="s">
        <v>22</v>
      </c>
      <c r="C15" s="43"/>
      <c r="D15" s="43"/>
      <c r="E15" s="43"/>
      <c r="F15" s="43"/>
      <c r="G15" s="43"/>
    </row>
    <row r="16" spans="1:7" x14ac:dyDescent="0.25">
      <c r="A16" s="18">
        <f>A15+0.01</f>
        <v>3.01</v>
      </c>
      <c r="B16" s="17" t="s">
        <v>22</v>
      </c>
      <c r="C16" s="1" t="s">
        <v>2</v>
      </c>
      <c r="D16" s="1">
        <v>1</v>
      </c>
      <c r="E16" s="2"/>
      <c r="F16" s="16">
        <f>D16*E16</f>
        <v>0</v>
      </c>
      <c r="G16" s="14"/>
    </row>
    <row r="17" spans="1:7" x14ac:dyDescent="0.25">
      <c r="A17" s="13">
        <f>A15+1</f>
        <v>4</v>
      </c>
      <c r="B17" s="43" t="s">
        <v>43</v>
      </c>
      <c r="C17" s="43"/>
      <c r="D17" s="43"/>
      <c r="E17" s="43"/>
      <c r="F17" s="43"/>
      <c r="G17" s="43"/>
    </row>
    <row r="18" spans="1:7" x14ac:dyDescent="0.25">
      <c r="A18" s="18">
        <f>A17+0.01</f>
        <v>4.01</v>
      </c>
      <c r="B18" s="17" t="s">
        <v>44</v>
      </c>
      <c r="C18" s="1" t="s">
        <v>2</v>
      </c>
      <c r="D18" s="1">
        <v>1</v>
      </c>
      <c r="E18" s="2"/>
      <c r="F18" s="16">
        <f>D18*E18</f>
        <v>0</v>
      </c>
      <c r="G18" s="14"/>
    </row>
    <row r="19" spans="1:7" x14ac:dyDescent="0.25">
      <c r="A19" s="13">
        <f>A17+1</f>
        <v>5</v>
      </c>
      <c r="B19" s="43" t="s">
        <v>35</v>
      </c>
      <c r="C19" s="43"/>
      <c r="D19" s="43"/>
      <c r="E19" s="43"/>
      <c r="F19" s="43"/>
      <c r="G19" s="43"/>
    </row>
    <row r="20" spans="1:7" x14ac:dyDescent="0.25">
      <c r="A20" s="18">
        <f>A19+0.01</f>
        <v>5.01</v>
      </c>
      <c r="B20" s="17" t="s">
        <v>39</v>
      </c>
      <c r="C20" s="1" t="s">
        <v>2</v>
      </c>
      <c r="D20" s="1">
        <v>1</v>
      </c>
      <c r="E20" s="2"/>
      <c r="F20" s="16">
        <f>D20*E20</f>
        <v>0</v>
      </c>
      <c r="G20" s="14"/>
    </row>
    <row r="21" spans="1:7" x14ac:dyDescent="0.25">
      <c r="A21" s="18">
        <f t="shared" ref="A21:A23" si="5">A20+0.01</f>
        <v>5.0199999999999996</v>
      </c>
      <c r="B21" s="17" t="s">
        <v>45</v>
      </c>
      <c r="C21" s="1" t="s">
        <v>2</v>
      </c>
      <c r="D21" s="1">
        <v>1</v>
      </c>
      <c r="E21" s="2"/>
      <c r="F21" s="16">
        <f>D21*E21</f>
        <v>0</v>
      </c>
      <c r="G21" s="14"/>
    </row>
    <row r="22" spans="1:7" x14ac:dyDescent="0.25">
      <c r="A22" s="18">
        <f t="shared" si="5"/>
        <v>5.0299999999999994</v>
      </c>
      <c r="B22" s="17" t="s">
        <v>46</v>
      </c>
      <c r="C22" s="1" t="s">
        <v>2</v>
      </c>
      <c r="D22" s="1">
        <v>1</v>
      </c>
      <c r="E22" s="2"/>
      <c r="F22" s="16">
        <f>D22*E22</f>
        <v>0</v>
      </c>
      <c r="G22" s="14"/>
    </row>
    <row r="23" spans="1:7" x14ac:dyDescent="0.25">
      <c r="A23" s="18">
        <f t="shared" si="5"/>
        <v>5.0399999999999991</v>
      </c>
      <c r="B23" s="17" t="s">
        <v>40</v>
      </c>
      <c r="C23" s="1" t="s">
        <v>2</v>
      </c>
      <c r="D23" s="1">
        <v>1</v>
      </c>
      <c r="E23" s="2"/>
      <c r="F23" s="16">
        <f>D23*E23</f>
        <v>0</v>
      </c>
      <c r="G23" s="14"/>
    </row>
    <row r="24" spans="1:7" x14ac:dyDescent="0.25">
      <c r="A24" s="18" t="s">
        <v>48</v>
      </c>
      <c r="B24" s="17" t="s">
        <v>41</v>
      </c>
      <c r="C24" s="1" t="s">
        <v>2</v>
      </c>
      <c r="D24" s="1">
        <v>1</v>
      </c>
      <c r="E24" s="2"/>
      <c r="F24" s="16">
        <f>D24*E24</f>
        <v>0</v>
      </c>
      <c r="G24" s="14"/>
    </row>
    <row r="25" spans="1:7" x14ac:dyDescent="0.25">
      <c r="A25" s="13">
        <f>A19+1</f>
        <v>6</v>
      </c>
      <c r="B25" s="43" t="s">
        <v>47</v>
      </c>
      <c r="C25" s="43"/>
      <c r="D25" s="43"/>
      <c r="E25" s="43"/>
      <c r="F25" s="43"/>
      <c r="G25" s="43"/>
    </row>
    <row r="26" spans="1:7" x14ac:dyDescent="0.25">
      <c r="A26" s="18" t="s">
        <v>49</v>
      </c>
      <c r="B26" s="17" t="s">
        <v>50</v>
      </c>
      <c r="C26" s="1" t="s">
        <v>2</v>
      </c>
      <c r="D26" s="1">
        <v>1</v>
      </c>
      <c r="E26" s="2"/>
      <c r="F26" s="16">
        <f>D26*E26</f>
        <v>0</v>
      </c>
      <c r="G26" s="14"/>
    </row>
    <row r="27" spans="1:7" x14ac:dyDescent="0.25">
      <c r="A27" s="13">
        <v>7</v>
      </c>
      <c r="B27" s="43" t="s">
        <v>34</v>
      </c>
      <c r="C27" s="43"/>
      <c r="D27" s="43"/>
      <c r="E27" s="43"/>
      <c r="F27" s="43"/>
      <c r="G27" s="43"/>
    </row>
    <row r="28" spans="1:7" x14ac:dyDescent="0.25">
      <c r="A28" s="18">
        <f>A27+0.01</f>
        <v>7.01</v>
      </c>
      <c r="B28" s="17" t="s">
        <v>38</v>
      </c>
      <c r="C28" s="1" t="s">
        <v>2</v>
      </c>
      <c r="D28" s="1">
        <v>1</v>
      </c>
      <c r="E28" s="2"/>
      <c r="F28" s="16">
        <f>D28*E28</f>
        <v>0</v>
      </c>
      <c r="G28" s="14"/>
    </row>
    <row r="29" spans="1:7" x14ac:dyDescent="0.25">
      <c r="A29" s="18">
        <f>A28+0.01</f>
        <v>7.02</v>
      </c>
      <c r="B29" s="17" t="s">
        <v>42</v>
      </c>
      <c r="C29" s="1" t="s">
        <v>2</v>
      </c>
      <c r="D29" s="1">
        <v>1</v>
      </c>
      <c r="E29" s="2"/>
      <c r="F29" s="16">
        <f>D29*E29</f>
        <v>0</v>
      </c>
      <c r="G29" s="14"/>
    </row>
    <row r="30" spans="1:7" x14ac:dyDescent="0.25">
      <c r="A30" s="13">
        <f>A27+1</f>
        <v>8</v>
      </c>
      <c r="B30" s="43" t="s">
        <v>33</v>
      </c>
      <c r="C30" s="43"/>
      <c r="D30" s="43"/>
      <c r="E30" s="43"/>
      <c r="F30" s="43"/>
      <c r="G30" s="43"/>
    </row>
    <row r="31" spans="1:7" x14ac:dyDescent="0.25">
      <c r="A31" s="18">
        <f>A30+0.01</f>
        <v>8.01</v>
      </c>
      <c r="B31" s="17" t="s">
        <v>36</v>
      </c>
      <c r="C31" s="1" t="s">
        <v>2</v>
      </c>
      <c r="D31" s="1">
        <v>1</v>
      </c>
      <c r="E31" s="2"/>
      <c r="F31" s="16">
        <f>D31*E31</f>
        <v>0</v>
      </c>
      <c r="G31" s="14"/>
    </row>
    <row r="32" spans="1:7" x14ac:dyDescent="0.25">
      <c r="A32" s="18">
        <f t="shared" ref="A32" si="6">A31+0.01</f>
        <v>8.02</v>
      </c>
      <c r="B32" s="17" t="s">
        <v>37</v>
      </c>
      <c r="C32" s="1" t="s">
        <v>2</v>
      </c>
      <c r="D32" s="1">
        <v>1</v>
      </c>
      <c r="E32" s="2"/>
      <c r="F32" s="16">
        <f t="shared" ref="F32" si="7">D32*E32</f>
        <v>0</v>
      </c>
      <c r="G32" s="14"/>
    </row>
    <row r="33" spans="1:7" x14ac:dyDescent="0.25">
      <c r="A33" s="46" t="s">
        <v>3</v>
      </c>
      <c r="B33" s="46"/>
      <c r="C33" s="46"/>
      <c r="D33" s="46"/>
      <c r="E33" s="46"/>
      <c r="F33" s="11">
        <f>SUM(F31:F32,F28,F12:F14,F6:F10)</f>
        <v>0</v>
      </c>
    </row>
    <row r="35" spans="1:7" x14ac:dyDescent="0.25">
      <c r="A35" s="8" t="s">
        <v>10</v>
      </c>
      <c r="B35" s="9"/>
      <c r="C35" s="9"/>
      <c r="D35" s="9"/>
      <c r="E35" s="9"/>
      <c r="F35" s="9"/>
      <c r="G35" s="10"/>
    </row>
    <row r="36" spans="1:7" ht="17.100000000000001" customHeight="1" x14ac:dyDescent="0.25">
      <c r="A36" s="39" t="s">
        <v>18</v>
      </c>
      <c r="B36" s="40"/>
      <c r="C36" s="40"/>
      <c r="D36" s="40"/>
      <c r="E36" s="40"/>
      <c r="F36" s="40"/>
      <c r="G36" s="41"/>
    </row>
    <row r="39" spans="1:7" x14ac:dyDescent="0.25">
      <c r="A39" s="4" t="s">
        <v>4</v>
      </c>
      <c r="E39" s="5"/>
    </row>
    <row r="40" spans="1:7" x14ac:dyDescent="0.25">
      <c r="A40" s="6" t="s">
        <v>5</v>
      </c>
      <c r="E40" t="s">
        <v>13</v>
      </c>
    </row>
    <row r="42" spans="1:7" x14ac:dyDescent="0.25">
      <c r="A42" s="6" t="s">
        <v>4</v>
      </c>
    </row>
    <row r="43" spans="1:7" x14ac:dyDescent="0.25">
      <c r="A43" s="6" t="s">
        <v>14</v>
      </c>
    </row>
    <row r="44" spans="1:7" ht="15" customHeight="1" x14ac:dyDescent="0.25">
      <c r="A44" s="7"/>
      <c r="B44" s="7"/>
      <c r="C44" s="7"/>
      <c r="D44" s="7"/>
      <c r="E44" s="7"/>
      <c r="F44" s="7"/>
      <c r="G44" s="7"/>
    </row>
    <row r="45" spans="1:7" ht="15" customHeight="1" x14ac:dyDescent="0.25"/>
    <row r="47" spans="1:7" ht="35.25" customHeight="1" x14ac:dyDescent="0.25"/>
  </sheetData>
  <sheetProtection formatCells="0"/>
  <mergeCells count="13">
    <mergeCell ref="A36:G36"/>
    <mergeCell ref="A1:G1"/>
    <mergeCell ref="B5:G5"/>
    <mergeCell ref="B11:G11"/>
    <mergeCell ref="B27:G27"/>
    <mergeCell ref="A2:G2"/>
    <mergeCell ref="B3:G3"/>
    <mergeCell ref="B30:G30"/>
    <mergeCell ref="A33:E33"/>
    <mergeCell ref="B19:G19"/>
    <mergeCell ref="B15:G15"/>
    <mergeCell ref="B17:G17"/>
    <mergeCell ref="B25:G25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E50E38-FDB9-452E-84D1-5828F2FDCE1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897a791-ccbf-4ec6-9d38-c9131a4017e1"/>
    <ds:schemaRef ds:uri="1cb138b2-5be1-4fad-a008-7d4309a4a7b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Kamille Gomez</cp:lastModifiedBy>
  <cp:lastPrinted>2021-05-25T20:17:18Z</cp:lastPrinted>
  <dcterms:created xsi:type="dcterms:W3CDTF">2016-11-06T20:45:59Z</dcterms:created>
  <dcterms:modified xsi:type="dcterms:W3CDTF">2025-03-24T14:33:18Z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